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8964F0C0-8B76-440F-858D-D02AE93F46D8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</sheets>
  <definedNames>
    <definedName name="_xlnm.Print_Area" localSheetId="0">'aI et'!$A$1:$U$41</definedName>
  </definedNames>
  <calcPr calcId="191029"/>
</workbook>
</file>

<file path=xl/calcChain.xml><?xml version="1.0" encoding="utf-8"?>
<calcChain xmlns="http://schemas.openxmlformats.org/spreadsheetml/2006/main">
  <c r="N35" i="1" l="1"/>
  <c r="O35" i="1"/>
  <c r="N34" i="1"/>
  <c r="O34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I35" i="1"/>
  <c r="J35" i="1"/>
  <c r="K35" i="1"/>
  <c r="L35" i="1"/>
  <c r="M35" i="1"/>
  <c r="H35" i="1"/>
  <c r="I34" i="1"/>
  <c r="J34" i="1"/>
  <c r="K34" i="1"/>
  <c r="L34" i="1"/>
  <c r="M34" i="1"/>
  <c r="H34" i="1"/>
  <c r="S12" i="1"/>
  <c r="T12" i="1" l="1"/>
</calcChain>
</file>

<file path=xl/sharedStrings.xml><?xml version="1.0" encoding="utf-8"?>
<sst xmlns="http://schemas.openxmlformats.org/spreadsheetml/2006/main" count="113" uniqueCount="80">
  <si>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</si>
  <si>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</si>
  <si>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</si>
  <si>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</si>
  <si>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</si>
  <si>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</si>
  <si>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</si>
  <si>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</si>
  <si>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</si>
  <si>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</si>
  <si>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</si>
  <si>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</si>
  <si>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</si>
  <si>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</si>
  <si>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</si>
  <si>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</si>
  <si>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</si>
  <si>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</si>
  <si>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</si>
  <si>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</si>
  <si>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</si>
  <si>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</si>
  <si>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</si>
  <si>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</si>
  <si>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</si>
  <si>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</si>
  <si>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</si>
  <si>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</si>
  <si>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</si>
  <si>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</si>
  <si>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</si>
  <si>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</si>
  <si>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</si>
  <si>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</si>
  <si>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</si>
  <si>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</si>
  <si>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r>
      <t xml:space="preserve">TURNO:           </t>
    </r>
    <r>
      <rPr>
        <b/>
        <sz val="16"/>
        <rFont val="Arial"/>
        <family val="2"/>
      </rPr>
      <t>DIURNO</t>
    </r>
  </si>
  <si>
    <r>
      <t xml:space="preserve">SEMESTRE:  </t>
    </r>
    <r>
      <rPr>
        <b/>
        <sz val="16"/>
        <rFont val="Arial"/>
        <family val="2"/>
      </rPr>
      <t xml:space="preserve">      I</t>
    </r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</si>
  <si>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</si>
  <si>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</si>
  <si>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</si>
  <si>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</si>
  <si>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</si>
  <si>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</si>
  <si>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</si>
  <si>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</si>
  <si>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</si>
  <si>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Comunicación oral</t>
  </si>
  <si>
    <t>NM</t>
  </si>
  <si>
    <t>JUNIN</t>
  </si>
  <si>
    <t>INDUSTRIAS ALIMENTARIAS</t>
  </si>
  <si>
    <t>AQUINO FIERRO, Maghaly Katy</t>
  </si>
  <si>
    <t>BAQUERIZO CASAS, Alfredo</t>
  </si>
  <si>
    <t>BERRIOS DUEÑAS, Humberto</t>
  </si>
  <si>
    <t>CARHUANCHO BARZOLA, Nelyda Andrea</t>
  </si>
  <si>
    <t>CARHUANCHO HUATUCO, Yadira</t>
  </si>
  <si>
    <t>CASAS ESPINOZA, Betty Giovana</t>
  </si>
  <si>
    <t>CASTRO VELIZ, Jairo Hernan</t>
  </si>
  <si>
    <t>CHUQUICHAICO VILCA, Maneli Leonela</t>
  </si>
  <si>
    <t>COCA GRANADOS, Edith Rosario</t>
  </si>
  <si>
    <t>DE LA CRUZ ALVAREZ, Liz Lency</t>
  </si>
  <si>
    <t>GAMARRA GALARZA, Miguel Angel</t>
  </si>
  <si>
    <t>GARCIA CARHUALLANQUI, Marcelino</t>
  </si>
  <si>
    <t>LAURA GERE, Nicols Felicisima</t>
  </si>
  <si>
    <t>LIMAYLLA HUAMALLI, Jack Brandon</t>
  </si>
  <si>
    <t>MEDINA PAREDES, Andrea Irene</t>
  </si>
  <si>
    <t>MEZA ZUÑIGA, Lisbeth Iris</t>
  </si>
  <si>
    <t>MUCHA RAFAEL, Clorinda</t>
  </si>
  <si>
    <t>NONALAYA YARINGAÑO, Mabel Paola</t>
  </si>
  <si>
    <t>NUÑEZ CUEVA, Sandy Lady</t>
  </si>
  <si>
    <t>SALAZAR CAMPOS, Nayeli Melissa</t>
  </si>
  <si>
    <t>Aplicaciones en internet</t>
  </si>
  <si>
    <t>Despacho de materia prima  y
disposición  de residuos</t>
  </si>
  <si>
    <t>Logística de  materia prima</t>
  </si>
  <si>
    <t>Máquinas y equipos  para la selección  y
clasificación  de la materia prima</t>
  </si>
  <si>
    <t>Materias primas  e insumos</t>
  </si>
  <si>
    <t>Operaciones  de selección  y
clasificación de la materia prima</t>
  </si>
  <si>
    <t>Operaciones de acondicionamiento  de
la materia prima</t>
  </si>
  <si>
    <t>INSTITUTO DE EDUCACIÓN SUPERIOR TECNOLÓGICO PÚBLICO "MARCO"</t>
  </si>
  <si>
    <t xml:space="preserve">Jauja-Marco, 11 de agosto del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</si>
</sst>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2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center"/>
    </xf>
    <xf numFmtId="0" fontId="12" fillId="0" borderId="16" xfId="0" applyFont="1" applyBorder="1" applyAlignment="1">
      <alignment horizontal="left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6" xfId="0" applyFont="1" applyBorder="1" applyAlignment="1">
      <alignment vertical="center"/>
    </xf>
    <xf numFmtId="0" fontId="25" fillId="4" borderId="23" xfId="0" applyFont="1" applyFill="1" applyBorder="1"/>
    <xf numFmtId="0" fontId="25" fillId="4" borderId="24" xfId="0" applyFont="1" applyFill="1" applyBorder="1"/>
    <xf numFmtId="0" fontId="20" fillId="0" borderId="1" xfId="0" applyFont="1" applyBorder="1" applyAlignment="1">
      <alignment horizontal="center" vertical="center"/>
    </xf>
    <xf numFmtId="0" fontId="25" fillId="4" borderId="10" xfId="0" applyFont="1" applyFill="1" applyBorder="1"/>
    <xf numFmtId="0" fontId="25" fillId="4" borderId="12" xfId="0" applyFont="1" applyFill="1" applyBorder="1"/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30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2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9" fillId="0" borderId="31" xfId="0" applyFont="1" applyBorder="1" applyAlignment="1">
      <alignment vertical="center"/>
    </xf>
    <xf numFmtId="0" fontId="9" fillId="0" borderId="31" xfId="0" applyFont="1" applyBorder="1" applyAlignment="1">
      <alignment vertical="top"/>
    </xf>
    <xf numFmtId="0" fontId="9" fillId="0" borderId="2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textRotation="90"/>
    </xf>
    <xf numFmtId="0" fontId="19" fillId="2" borderId="3" xfId="0" applyFont="1" applyFill="1" applyBorder="1" applyAlignment="1">
      <alignment horizontal="center" textRotation="90" wrapText="1"/>
    </xf>
    <xf numFmtId="0" fontId="19" fillId="2" borderId="15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15" fillId="0" borderId="33" xfId="0" applyFont="1" applyBorder="1" applyAlignment="1">
      <alignment horizontal="center" wrapText="1"/>
    </xf>
  </cellXfs>
  <cellStyles count="1">
    <cellStyle name="Normal" xfId="0" builtinId="0"/>
  </cellStyles>
  <dxfs count="9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41"/>
  <sheetViews>
    <sheetView showGridLines="0" tabSelected="1" view="pageBreakPreview" zoomScale="75" zoomScaleNormal="75" zoomScaleSheetLayoutView="75" workbookViewId="0">
      <selection sqref="A1:U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4"/>
    </row>
    <row r="2" spans="1:22" ht="73.5" customHeight="1" x14ac:dyDescent="0.25">
      <c r="A2" s="79" t="s">
        <v>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1"/>
    </row>
    <row r="3" spans="1:22" ht="18" customHeight="1" thickBot="1" x14ac:dyDescent="0.45">
      <c r="A3" s="46"/>
      <c r="B3" s="47"/>
      <c r="C3" s="48"/>
      <c r="D3" s="48"/>
      <c r="E3" s="48"/>
      <c r="F3" s="48"/>
      <c r="G3" s="48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7"/>
    </row>
    <row r="4" spans="1:22" ht="27.75" customHeight="1" x14ac:dyDescent="0.3">
      <c r="A4" s="84" t="s">
        <v>0</v>
      </c>
      <c r="B4" s="85"/>
      <c r="C4" s="82" t="s">
        <v>78</v>
      </c>
      <c r="D4" s="83"/>
      <c r="E4" s="83"/>
      <c r="F4" s="83"/>
      <c r="G4" s="83"/>
      <c r="H4" s="103" t="s">
        <v>11</v>
      </c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5"/>
      <c r="U4" s="49" t="s">
        <v>35</v>
      </c>
    </row>
    <row r="5" spans="1:22" ht="32.25" customHeight="1" x14ac:dyDescent="0.25">
      <c r="A5" s="54" t="s">
        <v>28</v>
      </c>
      <c r="B5" s="55"/>
      <c r="C5" s="100">
        <v>814749</v>
      </c>
      <c r="D5" s="101"/>
      <c r="E5" s="102"/>
      <c r="F5" s="24" t="s">
        <v>2</v>
      </c>
      <c r="G5" s="26" t="s">
        <v>31</v>
      </c>
      <c r="H5" s="69" t="s">
        <v>71</v>
      </c>
      <c r="I5" s="69" t="s">
        <v>47</v>
      </c>
      <c r="J5" s="69" t="s">
        <v>72</v>
      </c>
      <c r="K5" s="69" t="s">
        <v>73</v>
      </c>
      <c r="L5" s="69" t="s">
        <v>74</v>
      </c>
      <c r="M5" s="69" t="s">
        <v>75</v>
      </c>
      <c r="N5" s="69" t="s">
        <v>76</v>
      </c>
      <c r="O5" s="69" t="s">
        <v>77</v>
      </c>
      <c r="P5" s="68"/>
      <c r="Q5" s="68"/>
      <c r="R5" s="106" t="s">
        <v>20</v>
      </c>
      <c r="S5" s="63" t="s">
        <v>43</v>
      </c>
      <c r="T5" s="63" t="s">
        <v>21</v>
      </c>
      <c r="U5" s="108" t="s">
        <v>50</v>
      </c>
    </row>
    <row r="6" spans="1:22" ht="27.9" customHeight="1" x14ac:dyDescent="0.25">
      <c r="A6" s="56" t="s">
        <v>3</v>
      </c>
      <c r="B6" s="57"/>
      <c r="C6" s="25" t="s">
        <v>32</v>
      </c>
      <c r="D6" s="20" t="s">
        <v>4</v>
      </c>
      <c r="E6" s="25" t="s">
        <v>33</v>
      </c>
      <c r="F6" s="20" t="s">
        <v>5</v>
      </c>
      <c r="G6" s="26" t="s">
        <v>34</v>
      </c>
      <c r="H6" s="70"/>
      <c r="I6" s="70"/>
      <c r="J6" s="70"/>
      <c r="K6" s="70"/>
      <c r="L6" s="70"/>
      <c r="M6" s="70"/>
      <c r="N6" s="70"/>
      <c r="O6" s="70"/>
      <c r="P6" s="68"/>
      <c r="Q6" s="68"/>
      <c r="R6" s="106"/>
      <c r="S6" s="63"/>
      <c r="T6" s="63"/>
      <c r="U6" s="108"/>
    </row>
    <row r="7" spans="1:22" ht="27.9" customHeight="1" x14ac:dyDescent="0.4">
      <c r="A7" s="56" t="s">
        <v>6</v>
      </c>
      <c r="B7" s="57"/>
      <c r="C7" s="60" t="s">
        <v>38</v>
      </c>
      <c r="D7" s="61"/>
      <c r="E7" s="62"/>
      <c r="F7" s="20" t="s">
        <v>8</v>
      </c>
      <c r="G7" s="26" t="s">
        <v>49</v>
      </c>
      <c r="H7" s="70"/>
      <c r="I7" s="70"/>
      <c r="J7" s="70"/>
      <c r="K7" s="70"/>
      <c r="L7" s="70"/>
      <c r="M7" s="70"/>
      <c r="N7" s="70"/>
      <c r="O7" s="70"/>
      <c r="P7" s="68"/>
      <c r="Q7" s="68"/>
      <c r="R7" s="106"/>
      <c r="S7" s="63"/>
      <c r="T7" s="63"/>
      <c r="U7" s="50" t="s">
        <v>45</v>
      </c>
    </row>
    <row r="8" spans="1:22" ht="48.75" customHeight="1" x14ac:dyDescent="0.25">
      <c r="A8" s="92" t="s">
        <v>1</v>
      </c>
      <c r="B8" s="93"/>
      <c r="C8" s="93"/>
      <c r="D8" s="98" t="s">
        <v>39</v>
      </c>
      <c r="E8" s="98"/>
      <c r="F8" s="98"/>
      <c r="G8" s="99"/>
      <c r="H8" s="70"/>
      <c r="I8" s="70"/>
      <c r="J8" s="70"/>
      <c r="K8" s="70"/>
      <c r="L8" s="70"/>
      <c r="M8" s="70"/>
      <c r="N8" s="70"/>
      <c r="O8" s="70"/>
      <c r="P8" s="68"/>
      <c r="Q8" s="68"/>
      <c r="R8" s="106"/>
      <c r="S8" s="63"/>
      <c r="T8" s="63"/>
      <c r="U8" s="51" t="s">
        <v>37</v>
      </c>
    </row>
    <row r="9" spans="1:22" ht="48.75" customHeight="1" thickBot="1" x14ac:dyDescent="0.3">
      <c r="A9" s="65" t="s">
        <v>7</v>
      </c>
      <c r="B9" s="66"/>
      <c r="C9" s="67"/>
      <c r="D9" s="58" t="s">
        <v>40</v>
      </c>
      <c r="E9" s="59"/>
      <c r="F9" s="59"/>
      <c r="G9" s="59"/>
      <c r="H9" s="70"/>
      <c r="I9" s="70"/>
      <c r="J9" s="70"/>
      <c r="K9" s="70"/>
      <c r="L9" s="70"/>
      <c r="M9" s="70"/>
      <c r="N9" s="70"/>
      <c r="O9" s="70"/>
      <c r="P9" s="68"/>
      <c r="Q9" s="68"/>
      <c r="R9" s="106"/>
      <c r="S9" s="63"/>
      <c r="T9" s="63"/>
      <c r="U9" s="52" t="s">
        <v>46</v>
      </c>
    </row>
    <row r="10" spans="1:22" ht="42" customHeight="1" x14ac:dyDescent="0.25">
      <c r="A10" s="86" t="s">
        <v>9</v>
      </c>
      <c r="B10" s="88" t="s">
        <v>10</v>
      </c>
      <c r="C10" s="88" t="s">
        <v>29</v>
      </c>
      <c r="D10" s="88"/>
      <c r="E10" s="88"/>
      <c r="F10" s="88"/>
      <c r="G10" s="90"/>
      <c r="H10" s="71"/>
      <c r="I10" s="71"/>
      <c r="J10" s="71"/>
      <c r="K10" s="71"/>
      <c r="L10" s="71"/>
      <c r="M10" s="71"/>
      <c r="N10" s="71"/>
      <c r="O10" s="71"/>
      <c r="P10" s="68"/>
      <c r="Q10" s="68"/>
      <c r="R10" s="106"/>
      <c r="S10" s="63"/>
      <c r="T10" s="63"/>
      <c r="U10" s="53" t="s">
        <v>36</v>
      </c>
    </row>
    <row r="11" spans="1:22" ht="26.25" customHeight="1" thickBot="1" x14ac:dyDescent="0.3">
      <c r="A11" s="87"/>
      <c r="B11" s="89"/>
      <c r="C11" s="89"/>
      <c r="D11" s="89"/>
      <c r="E11" s="89"/>
      <c r="F11" s="89"/>
      <c r="G11" s="91"/>
      <c r="H11" s="27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  <c r="N11" s="28" t="s">
        <v>18</v>
      </c>
      <c r="O11" s="28" t="s">
        <v>19</v>
      </c>
      <c r="P11" s="28" t="s">
        <v>22</v>
      </c>
      <c r="Q11" s="28" t="s">
        <v>23</v>
      </c>
      <c r="R11" s="107"/>
      <c r="S11" s="64"/>
      <c r="T11" s="64"/>
      <c r="U11" s="29" t="s">
        <v>30</v>
      </c>
      <c r="V11" s="2"/>
    </row>
    <row r="12" spans="1:22" ht="27.9" customHeight="1" x14ac:dyDescent="0.45">
      <c r="A12" s="36">
        <v>1</v>
      </c>
      <c r="B12" s="37">
        <v>41098488</v>
      </c>
      <c r="C12" s="38" t="s">
        <v>51</v>
      </c>
      <c r="D12" s="39"/>
      <c r="E12" s="39"/>
      <c r="F12" s="39"/>
      <c r="G12" s="40"/>
      <c r="H12" s="30">
        <v>13</v>
      </c>
      <c r="I12" s="30">
        <v>0</v>
      </c>
      <c r="J12" s="30">
        <v>14</v>
      </c>
      <c r="K12" s="30">
        <v>13</v>
      </c>
      <c r="L12" s="30">
        <v>13</v>
      </c>
      <c r="M12" s="30">
        <v>13</v>
      </c>
      <c r="N12" s="30">
        <v>13</v>
      </c>
      <c r="O12" s="30">
        <v>13</v>
      </c>
      <c r="P12" s="31"/>
      <c r="Q12" s="31"/>
      <c r="R12" s="30" t="s">
        <v>48</v>
      </c>
      <c r="S12" s="44">
        <f>COUNTIF(H12:Q12,"&gt;=12")</f>
        <v>7</v>
      </c>
      <c r="T12" s="44">
        <f>COUNTIF(H12:Q12,"&lt;=12")</f>
        <v>1</v>
      </c>
      <c r="U12" s="33"/>
    </row>
    <row r="13" spans="1:22" ht="27.9" customHeight="1" x14ac:dyDescent="0.45">
      <c r="A13" s="41">
        <v>2</v>
      </c>
      <c r="B13" s="34">
        <v>7046299</v>
      </c>
      <c r="C13" s="35" t="s">
        <v>52</v>
      </c>
      <c r="D13" s="42"/>
      <c r="E13" s="42"/>
      <c r="F13" s="42"/>
      <c r="G13" s="43"/>
      <c r="H13" s="30" t="s">
        <v>48</v>
      </c>
      <c r="I13" s="30">
        <v>0</v>
      </c>
      <c r="J13" s="30" t="s">
        <v>48</v>
      </c>
      <c r="K13" s="30" t="s">
        <v>48</v>
      </c>
      <c r="L13" s="30" t="s">
        <v>48</v>
      </c>
      <c r="M13" s="30" t="s">
        <v>48</v>
      </c>
      <c r="N13" s="30" t="s">
        <v>48</v>
      </c>
      <c r="O13" s="30" t="s">
        <v>48</v>
      </c>
      <c r="P13" s="32"/>
      <c r="Q13" s="32"/>
      <c r="R13" s="30" t="s">
        <v>48</v>
      </c>
      <c r="S13" s="44">
        <f t="shared" ref="S13:S31" si="0">COUNTIF(H13:Q13,"&gt;=12")</f>
        <v>0</v>
      </c>
      <c r="T13" s="44">
        <f t="shared" ref="T13:T31" si="1">COUNTIF(H13:Q13,"&lt;=12")</f>
        <v>1</v>
      </c>
      <c r="U13" s="23"/>
    </row>
    <row r="14" spans="1:22" ht="27.9" customHeight="1" x14ac:dyDescent="0.45">
      <c r="A14" s="41">
        <v>3</v>
      </c>
      <c r="B14" s="34">
        <v>42701298</v>
      </c>
      <c r="C14" s="35" t="s">
        <v>53</v>
      </c>
      <c r="D14" s="42"/>
      <c r="E14" s="42"/>
      <c r="F14" s="42"/>
      <c r="G14" s="43"/>
      <c r="H14" s="30">
        <v>16</v>
      </c>
      <c r="I14" s="30">
        <v>14</v>
      </c>
      <c r="J14" s="30">
        <v>16</v>
      </c>
      <c r="K14" s="30">
        <v>15</v>
      </c>
      <c r="L14" s="30">
        <v>16</v>
      </c>
      <c r="M14" s="30">
        <v>18</v>
      </c>
      <c r="N14" s="30">
        <v>16</v>
      </c>
      <c r="O14" s="30">
        <v>15</v>
      </c>
      <c r="P14" s="32"/>
      <c r="Q14" s="32"/>
      <c r="R14" s="30" t="s">
        <v>48</v>
      </c>
      <c r="S14" s="44">
        <f t="shared" si="0"/>
        <v>8</v>
      </c>
      <c r="T14" s="44">
        <f t="shared" si="1"/>
        <v>0</v>
      </c>
      <c r="U14" s="22"/>
    </row>
    <row r="15" spans="1:22" ht="27.9" customHeight="1" x14ac:dyDescent="0.45">
      <c r="A15" s="41">
        <v>4</v>
      </c>
      <c r="B15" s="34">
        <v>72236227</v>
      </c>
      <c r="C15" s="35" t="s">
        <v>54</v>
      </c>
      <c r="D15" s="42"/>
      <c r="E15" s="42"/>
      <c r="F15" s="42"/>
      <c r="G15" s="43"/>
      <c r="H15" s="30">
        <v>16</v>
      </c>
      <c r="I15" s="30">
        <v>14</v>
      </c>
      <c r="J15" s="30">
        <v>18</v>
      </c>
      <c r="K15" s="30">
        <v>16</v>
      </c>
      <c r="L15" s="30">
        <v>16</v>
      </c>
      <c r="M15" s="30">
        <v>17</v>
      </c>
      <c r="N15" s="30">
        <v>15</v>
      </c>
      <c r="O15" s="30">
        <v>17</v>
      </c>
      <c r="P15" s="32"/>
      <c r="Q15" s="32"/>
      <c r="R15" s="30" t="s">
        <v>48</v>
      </c>
      <c r="S15" s="44">
        <f t="shared" si="0"/>
        <v>8</v>
      </c>
      <c r="T15" s="44">
        <f t="shared" si="1"/>
        <v>0</v>
      </c>
      <c r="U15" s="22"/>
    </row>
    <row r="16" spans="1:22" ht="27.9" customHeight="1" x14ac:dyDescent="0.45">
      <c r="A16" s="41">
        <v>5</v>
      </c>
      <c r="B16" s="34">
        <v>75178394</v>
      </c>
      <c r="C16" s="35" t="s">
        <v>55</v>
      </c>
      <c r="D16" s="42"/>
      <c r="E16" s="42"/>
      <c r="F16" s="42"/>
      <c r="G16" s="43"/>
      <c r="H16" s="30">
        <v>16</v>
      </c>
      <c r="I16" s="30">
        <v>13</v>
      </c>
      <c r="J16" s="30">
        <v>18</v>
      </c>
      <c r="K16" s="30">
        <v>15</v>
      </c>
      <c r="L16" s="30">
        <v>17</v>
      </c>
      <c r="M16" s="30">
        <v>19</v>
      </c>
      <c r="N16" s="30">
        <v>16</v>
      </c>
      <c r="O16" s="30">
        <v>18</v>
      </c>
      <c r="P16" s="32"/>
      <c r="Q16" s="32"/>
      <c r="R16" s="30" t="s">
        <v>48</v>
      </c>
      <c r="S16" s="44">
        <f t="shared" si="0"/>
        <v>8</v>
      </c>
      <c r="T16" s="44">
        <f t="shared" si="1"/>
        <v>0</v>
      </c>
      <c r="U16" s="22"/>
    </row>
    <row r="17" spans="1:21" ht="27.9" customHeight="1" x14ac:dyDescent="0.45">
      <c r="A17" s="41">
        <v>6</v>
      </c>
      <c r="B17" s="34">
        <v>42714820</v>
      </c>
      <c r="C17" s="35" t="s">
        <v>56</v>
      </c>
      <c r="D17" s="42"/>
      <c r="E17" s="42"/>
      <c r="F17" s="42"/>
      <c r="G17" s="43"/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2"/>
      <c r="Q17" s="32"/>
      <c r="R17" s="30" t="s">
        <v>48</v>
      </c>
      <c r="S17" s="44">
        <f t="shared" si="0"/>
        <v>0</v>
      </c>
      <c r="T17" s="44">
        <f t="shared" si="1"/>
        <v>8</v>
      </c>
      <c r="U17" s="22"/>
    </row>
    <row r="18" spans="1:21" ht="27.9" customHeight="1" x14ac:dyDescent="0.45">
      <c r="A18" s="41">
        <v>7</v>
      </c>
      <c r="B18" s="34">
        <v>71242100</v>
      </c>
      <c r="C18" s="35" t="s">
        <v>57</v>
      </c>
      <c r="D18" s="42"/>
      <c r="E18" s="42"/>
      <c r="F18" s="42"/>
      <c r="G18" s="43"/>
      <c r="H18" s="30">
        <v>15</v>
      </c>
      <c r="I18" s="30">
        <v>14</v>
      </c>
      <c r="J18" s="30">
        <v>17</v>
      </c>
      <c r="K18" s="30">
        <v>15</v>
      </c>
      <c r="L18" s="30">
        <v>15</v>
      </c>
      <c r="M18" s="30">
        <v>18</v>
      </c>
      <c r="N18" s="30">
        <v>15</v>
      </c>
      <c r="O18" s="30">
        <v>14</v>
      </c>
      <c r="P18" s="32"/>
      <c r="Q18" s="32"/>
      <c r="R18" s="30" t="s">
        <v>48</v>
      </c>
      <c r="S18" s="44">
        <f t="shared" si="0"/>
        <v>8</v>
      </c>
      <c r="T18" s="44">
        <f t="shared" si="1"/>
        <v>0</v>
      </c>
      <c r="U18" s="22"/>
    </row>
    <row r="19" spans="1:21" ht="27.9" customHeight="1" x14ac:dyDescent="0.45">
      <c r="A19" s="41">
        <v>8</v>
      </c>
      <c r="B19" s="34">
        <v>75527796</v>
      </c>
      <c r="C19" s="35" t="s">
        <v>58</v>
      </c>
      <c r="D19" s="42"/>
      <c r="E19" s="42"/>
      <c r="F19" s="42"/>
      <c r="G19" s="43"/>
      <c r="H19" s="30">
        <v>15</v>
      </c>
      <c r="I19" s="30">
        <v>13</v>
      </c>
      <c r="J19" s="30">
        <v>17</v>
      </c>
      <c r="K19" s="30">
        <v>14</v>
      </c>
      <c r="L19" s="30">
        <v>15</v>
      </c>
      <c r="M19" s="30">
        <v>19</v>
      </c>
      <c r="N19" s="30">
        <v>15</v>
      </c>
      <c r="O19" s="30">
        <v>15</v>
      </c>
      <c r="P19" s="32"/>
      <c r="Q19" s="32"/>
      <c r="R19" s="30" t="s">
        <v>48</v>
      </c>
      <c r="S19" s="44">
        <f t="shared" si="0"/>
        <v>8</v>
      </c>
      <c r="T19" s="44">
        <f t="shared" si="1"/>
        <v>0</v>
      </c>
      <c r="U19" s="22"/>
    </row>
    <row r="20" spans="1:21" ht="27.9" customHeight="1" x14ac:dyDescent="0.45">
      <c r="A20" s="36">
        <v>9</v>
      </c>
      <c r="B20" s="34">
        <v>20723272</v>
      </c>
      <c r="C20" s="35" t="s">
        <v>59</v>
      </c>
      <c r="D20" s="42"/>
      <c r="E20" s="42"/>
      <c r="F20" s="42"/>
      <c r="G20" s="43"/>
      <c r="H20" s="30">
        <v>13</v>
      </c>
      <c r="I20" s="30">
        <v>0</v>
      </c>
      <c r="J20" s="30">
        <v>14</v>
      </c>
      <c r="K20" s="30">
        <v>14</v>
      </c>
      <c r="L20" s="30">
        <v>14</v>
      </c>
      <c r="M20" s="30">
        <v>19</v>
      </c>
      <c r="N20" s="30">
        <v>14</v>
      </c>
      <c r="O20" s="30">
        <v>14</v>
      </c>
      <c r="P20" s="32"/>
      <c r="Q20" s="32"/>
      <c r="R20" s="30" t="s">
        <v>48</v>
      </c>
      <c r="S20" s="44">
        <f t="shared" si="0"/>
        <v>7</v>
      </c>
      <c r="T20" s="44">
        <f t="shared" si="1"/>
        <v>1</v>
      </c>
      <c r="U20" s="22"/>
    </row>
    <row r="21" spans="1:21" ht="27.9" customHeight="1" x14ac:dyDescent="0.45">
      <c r="A21" s="41">
        <v>10</v>
      </c>
      <c r="B21" s="34">
        <v>41870042</v>
      </c>
      <c r="C21" s="35" t="s">
        <v>60</v>
      </c>
      <c r="D21" s="42"/>
      <c r="E21" s="42"/>
      <c r="F21" s="42"/>
      <c r="G21" s="43"/>
      <c r="H21" s="30">
        <v>14</v>
      </c>
      <c r="I21" s="30">
        <v>13</v>
      </c>
      <c r="J21" s="30">
        <v>15</v>
      </c>
      <c r="K21" s="30">
        <v>14</v>
      </c>
      <c r="L21" s="30">
        <v>14</v>
      </c>
      <c r="M21" s="30">
        <v>17</v>
      </c>
      <c r="N21" s="30">
        <v>14</v>
      </c>
      <c r="O21" s="30">
        <v>13</v>
      </c>
      <c r="P21" s="32"/>
      <c r="Q21" s="32"/>
      <c r="R21" s="30" t="s">
        <v>48</v>
      </c>
      <c r="S21" s="44">
        <f t="shared" si="0"/>
        <v>8</v>
      </c>
      <c r="T21" s="44">
        <f t="shared" si="1"/>
        <v>0</v>
      </c>
      <c r="U21" s="22"/>
    </row>
    <row r="22" spans="1:21" ht="27.9" customHeight="1" x14ac:dyDescent="0.45">
      <c r="A22" s="41">
        <v>11</v>
      </c>
      <c r="B22" s="34">
        <v>77704258</v>
      </c>
      <c r="C22" s="35" t="s">
        <v>61</v>
      </c>
      <c r="D22" s="42"/>
      <c r="E22" s="42"/>
      <c r="F22" s="42"/>
      <c r="G22" s="43"/>
      <c r="H22" s="30">
        <v>15</v>
      </c>
      <c r="I22" s="30">
        <v>13</v>
      </c>
      <c r="J22" s="30">
        <v>15</v>
      </c>
      <c r="K22" s="30">
        <v>14</v>
      </c>
      <c r="L22" s="30">
        <v>15</v>
      </c>
      <c r="M22" s="30">
        <v>17</v>
      </c>
      <c r="N22" s="30">
        <v>14</v>
      </c>
      <c r="O22" s="30">
        <v>14</v>
      </c>
      <c r="P22" s="32"/>
      <c r="Q22" s="32"/>
      <c r="R22" s="30" t="s">
        <v>48</v>
      </c>
      <c r="S22" s="44">
        <f t="shared" si="0"/>
        <v>8</v>
      </c>
      <c r="T22" s="44">
        <f t="shared" si="1"/>
        <v>0</v>
      </c>
      <c r="U22" s="22"/>
    </row>
    <row r="23" spans="1:21" ht="27.9" customHeight="1" x14ac:dyDescent="0.45">
      <c r="A23" s="41">
        <v>12</v>
      </c>
      <c r="B23" s="34">
        <v>75261499</v>
      </c>
      <c r="C23" s="35" t="s">
        <v>62</v>
      </c>
      <c r="D23" s="42"/>
      <c r="E23" s="42"/>
      <c r="F23" s="42"/>
      <c r="G23" s="43"/>
      <c r="H23" s="30">
        <v>15</v>
      </c>
      <c r="I23" s="30">
        <v>15</v>
      </c>
      <c r="J23" s="30">
        <v>18</v>
      </c>
      <c r="K23" s="30">
        <v>16</v>
      </c>
      <c r="L23" s="30">
        <v>16</v>
      </c>
      <c r="M23" s="30">
        <v>19</v>
      </c>
      <c r="N23" s="30">
        <v>15</v>
      </c>
      <c r="O23" s="30">
        <v>16</v>
      </c>
      <c r="P23" s="32"/>
      <c r="Q23" s="32"/>
      <c r="R23" s="30" t="s">
        <v>48</v>
      </c>
      <c r="S23" s="44">
        <f t="shared" si="0"/>
        <v>8</v>
      </c>
      <c r="T23" s="44">
        <f t="shared" si="1"/>
        <v>0</v>
      </c>
      <c r="U23" s="22"/>
    </row>
    <row r="24" spans="1:21" ht="27.9" customHeight="1" x14ac:dyDescent="0.45">
      <c r="A24" s="41">
        <v>13</v>
      </c>
      <c r="B24" s="34">
        <v>75406185</v>
      </c>
      <c r="C24" s="35" t="s">
        <v>63</v>
      </c>
      <c r="D24" s="42"/>
      <c r="E24" s="42"/>
      <c r="F24" s="42"/>
      <c r="G24" s="43"/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2"/>
      <c r="Q24" s="32"/>
      <c r="R24" s="30" t="s">
        <v>48</v>
      </c>
      <c r="S24" s="44">
        <f t="shared" si="0"/>
        <v>0</v>
      </c>
      <c r="T24" s="44">
        <f t="shared" si="1"/>
        <v>8</v>
      </c>
      <c r="U24" s="22"/>
    </row>
    <row r="25" spans="1:21" ht="27.9" customHeight="1" x14ac:dyDescent="0.45">
      <c r="A25" s="41">
        <v>14</v>
      </c>
      <c r="B25" s="34">
        <v>73979782</v>
      </c>
      <c r="C25" s="35" t="s">
        <v>64</v>
      </c>
      <c r="D25" s="42"/>
      <c r="E25" s="42"/>
      <c r="F25" s="42"/>
      <c r="G25" s="43"/>
      <c r="H25" s="30" t="s">
        <v>48</v>
      </c>
      <c r="I25" s="30">
        <v>0</v>
      </c>
      <c r="J25" s="30" t="s">
        <v>48</v>
      </c>
      <c r="K25" s="30" t="s">
        <v>48</v>
      </c>
      <c r="L25" s="30" t="s">
        <v>48</v>
      </c>
      <c r="M25" s="30" t="s">
        <v>48</v>
      </c>
      <c r="N25" s="30" t="s">
        <v>48</v>
      </c>
      <c r="O25" s="30" t="s">
        <v>48</v>
      </c>
      <c r="P25" s="32"/>
      <c r="Q25" s="32"/>
      <c r="R25" s="30" t="s">
        <v>48</v>
      </c>
      <c r="S25" s="44">
        <f t="shared" si="0"/>
        <v>0</v>
      </c>
      <c r="T25" s="44">
        <f t="shared" si="1"/>
        <v>1</v>
      </c>
      <c r="U25" s="22"/>
    </row>
    <row r="26" spans="1:21" ht="27.9" customHeight="1" x14ac:dyDescent="0.45">
      <c r="A26" s="41">
        <v>15</v>
      </c>
      <c r="B26" s="34">
        <v>73219100</v>
      </c>
      <c r="C26" s="35" t="s">
        <v>65</v>
      </c>
      <c r="D26" s="42"/>
      <c r="E26" s="42"/>
      <c r="F26" s="42"/>
      <c r="G26" s="43"/>
      <c r="H26" s="30">
        <v>16</v>
      </c>
      <c r="I26" s="30">
        <v>15</v>
      </c>
      <c r="J26" s="30">
        <v>17</v>
      </c>
      <c r="K26" s="30">
        <v>15</v>
      </c>
      <c r="L26" s="30">
        <v>17</v>
      </c>
      <c r="M26" s="30">
        <v>18</v>
      </c>
      <c r="N26" s="30">
        <v>16</v>
      </c>
      <c r="O26" s="30">
        <v>17</v>
      </c>
      <c r="P26" s="32"/>
      <c r="Q26" s="32"/>
      <c r="R26" s="30" t="s">
        <v>48</v>
      </c>
      <c r="S26" s="44">
        <f t="shared" si="0"/>
        <v>8</v>
      </c>
      <c r="T26" s="44">
        <f t="shared" si="1"/>
        <v>0</v>
      </c>
      <c r="U26" s="22"/>
    </row>
    <row r="27" spans="1:21" ht="27.9" customHeight="1" x14ac:dyDescent="0.45">
      <c r="A27" s="41">
        <v>16</v>
      </c>
      <c r="B27" s="34">
        <v>71473249</v>
      </c>
      <c r="C27" s="35" t="s">
        <v>66</v>
      </c>
      <c r="D27" s="42"/>
      <c r="E27" s="42"/>
      <c r="F27" s="42"/>
      <c r="G27" s="43"/>
      <c r="H27" s="30">
        <v>14</v>
      </c>
      <c r="I27" s="30">
        <v>15</v>
      </c>
      <c r="J27" s="30">
        <v>17</v>
      </c>
      <c r="K27" s="30">
        <v>15</v>
      </c>
      <c r="L27" s="30">
        <v>15</v>
      </c>
      <c r="M27" s="30">
        <v>14</v>
      </c>
      <c r="N27" s="30">
        <v>15</v>
      </c>
      <c r="O27" s="30">
        <v>15</v>
      </c>
      <c r="P27" s="32"/>
      <c r="Q27" s="32"/>
      <c r="R27" s="30" t="s">
        <v>48</v>
      </c>
      <c r="S27" s="44">
        <f t="shared" si="0"/>
        <v>8</v>
      </c>
      <c r="T27" s="44">
        <f t="shared" si="1"/>
        <v>0</v>
      </c>
      <c r="U27" s="22"/>
    </row>
    <row r="28" spans="1:21" ht="27.9" customHeight="1" x14ac:dyDescent="0.45">
      <c r="A28" s="36">
        <v>17</v>
      </c>
      <c r="B28" s="34">
        <v>20682681</v>
      </c>
      <c r="C28" s="35" t="s">
        <v>67</v>
      </c>
      <c r="D28" s="42"/>
      <c r="E28" s="42"/>
      <c r="F28" s="42"/>
      <c r="G28" s="43"/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2"/>
      <c r="Q28" s="32"/>
      <c r="R28" s="30" t="s">
        <v>48</v>
      </c>
      <c r="S28" s="44">
        <f t="shared" si="0"/>
        <v>0</v>
      </c>
      <c r="T28" s="44">
        <f t="shared" si="1"/>
        <v>8</v>
      </c>
      <c r="U28" s="22"/>
    </row>
    <row r="29" spans="1:21" ht="27.9" customHeight="1" x14ac:dyDescent="0.45">
      <c r="A29" s="41">
        <v>18</v>
      </c>
      <c r="B29" s="34">
        <v>45553238</v>
      </c>
      <c r="C29" s="35" t="s">
        <v>68</v>
      </c>
      <c r="D29" s="42"/>
      <c r="E29" s="42"/>
      <c r="F29" s="42"/>
      <c r="G29" s="43"/>
      <c r="H29" s="30">
        <v>18</v>
      </c>
      <c r="I29" s="30">
        <v>16</v>
      </c>
      <c r="J29" s="30">
        <v>18</v>
      </c>
      <c r="K29" s="30">
        <v>17</v>
      </c>
      <c r="L29" s="30">
        <v>17</v>
      </c>
      <c r="M29" s="30">
        <v>19</v>
      </c>
      <c r="N29" s="30">
        <v>17</v>
      </c>
      <c r="O29" s="30">
        <v>17</v>
      </c>
      <c r="P29" s="32"/>
      <c r="Q29" s="32"/>
      <c r="R29" s="30" t="s">
        <v>48</v>
      </c>
      <c r="S29" s="44">
        <f t="shared" si="0"/>
        <v>8</v>
      </c>
      <c r="T29" s="44">
        <f t="shared" si="1"/>
        <v>0</v>
      </c>
      <c r="U29" s="22"/>
    </row>
    <row r="30" spans="1:21" ht="27.9" customHeight="1" x14ac:dyDescent="0.45">
      <c r="A30" s="41">
        <v>19</v>
      </c>
      <c r="B30" s="34">
        <v>71266750</v>
      </c>
      <c r="C30" s="35" t="s">
        <v>69</v>
      </c>
      <c r="D30" s="42"/>
      <c r="E30" s="42"/>
      <c r="F30" s="42"/>
      <c r="G30" s="43"/>
      <c r="H30" s="30">
        <v>13</v>
      </c>
      <c r="I30" s="30">
        <v>0</v>
      </c>
      <c r="J30" s="30">
        <v>13</v>
      </c>
      <c r="K30" s="30">
        <v>14</v>
      </c>
      <c r="L30" s="30">
        <v>14</v>
      </c>
      <c r="M30" s="30">
        <v>0</v>
      </c>
      <c r="N30" s="30">
        <v>14</v>
      </c>
      <c r="O30" s="30">
        <v>14</v>
      </c>
      <c r="P30" s="32"/>
      <c r="Q30" s="32"/>
      <c r="R30" s="30" t="s">
        <v>48</v>
      </c>
      <c r="S30" s="44">
        <f t="shared" si="0"/>
        <v>6</v>
      </c>
      <c r="T30" s="44">
        <f t="shared" si="1"/>
        <v>2</v>
      </c>
      <c r="U30" s="22"/>
    </row>
    <row r="31" spans="1:21" ht="27.9" customHeight="1" x14ac:dyDescent="0.45">
      <c r="A31" s="41">
        <v>20</v>
      </c>
      <c r="B31" s="34">
        <v>75584910</v>
      </c>
      <c r="C31" s="35" t="s">
        <v>70</v>
      </c>
      <c r="D31" s="42"/>
      <c r="E31" s="42"/>
      <c r="F31" s="42"/>
      <c r="G31" s="43"/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2"/>
      <c r="Q31" s="32"/>
      <c r="R31" s="30" t="s">
        <v>48</v>
      </c>
      <c r="S31" s="44">
        <f t="shared" si="0"/>
        <v>0</v>
      </c>
      <c r="T31" s="44">
        <f t="shared" si="1"/>
        <v>8</v>
      </c>
      <c r="U31" s="22"/>
    </row>
    <row r="32" spans="1:21" ht="12" customHeight="1" x14ac:dyDescent="0.25">
      <c r="A32" s="1"/>
    </row>
    <row r="33" spans="1:21" ht="18.75" customHeight="1" x14ac:dyDescent="0.25">
      <c r="B33" s="18"/>
      <c r="C33" s="18"/>
      <c r="D33" s="18"/>
      <c r="E33" s="18"/>
      <c r="G33" s="21" t="s">
        <v>24</v>
      </c>
      <c r="H33" s="3"/>
      <c r="I33" s="3"/>
      <c r="J33" s="3"/>
    </row>
    <row r="34" spans="1:21" ht="20.25" customHeight="1" x14ac:dyDescent="0.25">
      <c r="B34" s="18"/>
      <c r="C34" s="18"/>
      <c r="D34" s="18"/>
      <c r="E34" s="18"/>
      <c r="G34" s="13" t="s">
        <v>25</v>
      </c>
      <c r="H34" s="45">
        <f t="shared" ref="H34:M34" si="2">COUNTIF(H12:H31,"&gt;=12")</f>
        <v>14</v>
      </c>
      <c r="I34" s="45">
        <f t="shared" si="2"/>
        <v>11</v>
      </c>
      <c r="J34" s="45">
        <f t="shared" si="2"/>
        <v>14</v>
      </c>
      <c r="K34" s="45">
        <f t="shared" si="2"/>
        <v>14</v>
      </c>
      <c r="L34" s="45">
        <f t="shared" si="2"/>
        <v>14</v>
      </c>
      <c r="M34" s="45">
        <f t="shared" si="2"/>
        <v>13</v>
      </c>
      <c r="N34" s="45">
        <f t="shared" ref="N34:O34" si="3">COUNTIF(N12:N31,"&gt;=12")</f>
        <v>14</v>
      </c>
      <c r="O34" s="45">
        <f t="shared" si="3"/>
        <v>14</v>
      </c>
      <c r="P34" s="14"/>
      <c r="Q34" s="14"/>
      <c r="R34" s="14"/>
      <c r="S34" s="14"/>
      <c r="T34" s="14"/>
      <c r="U34" s="14"/>
    </row>
    <row r="35" spans="1:21" ht="21" customHeight="1" x14ac:dyDescent="0.25">
      <c r="B35" s="19"/>
      <c r="C35" s="19"/>
      <c r="D35" s="19"/>
      <c r="E35" s="19"/>
      <c r="G35" s="13" t="s">
        <v>26</v>
      </c>
      <c r="H35" s="45">
        <f t="shared" ref="H35:M35" si="4">COUNTIF(H12:H31,"&lt;=12")</f>
        <v>4</v>
      </c>
      <c r="I35" s="45">
        <f t="shared" si="4"/>
        <v>9</v>
      </c>
      <c r="J35" s="45">
        <f t="shared" si="4"/>
        <v>4</v>
      </c>
      <c r="K35" s="45">
        <f t="shared" si="4"/>
        <v>4</v>
      </c>
      <c r="L35" s="45">
        <f t="shared" si="4"/>
        <v>4</v>
      </c>
      <c r="M35" s="45">
        <f t="shared" si="4"/>
        <v>5</v>
      </c>
      <c r="N35" s="45">
        <f t="shared" ref="N35:O35" si="5">COUNTIF(N12:N31,"&lt;=12")</f>
        <v>4</v>
      </c>
      <c r="O35" s="45">
        <f t="shared" si="5"/>
        <v>4</v>
      </c>
      <c r="P35" s="15"/>
      <c r="Q35" s="15"/>
      <c r="R35" s="15"/>
      <c r="S35" s="15"/>
      <c r="T35" s="15"/>
      <c r="U35" s="15"/>
    </row>
    <row r="36" spans="1:21" ht="19.5" customHeight="1" x14ac:dyDescent="0.25">
      <c r="B36" s="19"/>
      <c r="C36" s="19"/>
      <c r="D36" s="19"/>
      <c r="E36" s="19"/>
      <c r="G36" s="13" t="s">
        <v>27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16"/>
      <c r="Q36" s="16"/>
      <c r="R36" s="16"/>
      <c r="S36" s="16"/>
      <c r="T36" s="17"/>
      <c r="U36" s="17"/>
    </row>
    <row r="37" spans="1:21" ht="12" customHeight="1" x14ac:dyDescent="0.25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</row>
    <row r="38" spans="1:21" ht="31.5" customHeight="1" x14ac:dyDescent="0.25">
      <c r="A38" s="78" t="s">
        <v>79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  <row r="39" spans="1:21" ht="33" customHeight="1" thickBot="1" x14ac:dyDescent="0.35">
      <c r="B39" s="76"/>
      <c r="C39" s="76"/>
      <c r="D39" s="76"/>
      <c r="E39" s="9"/>
      <c r="F39" s="4"/>
      <c r="G39" s="7"/>
      <c r="H39" s="94"/>
      <c r="I39" s="94"/>
      <c r="J39" s="94"/>
      <c r="L39" s="76"/>
      <c r="M39" s="76"/>
      <c r="N39" s="76"/>
      <c r="O39" s="76"/>
      <c r="P39" s="76"/>
      <c r="Q39" s="9"/>
      <c r="R39" s="9"/>
      <c r="S39" s="9"/>
      <c r="T39" s="7"/>
      <c r="U39" s="5"/>
    </row>
    <row r="40" spans="1:21" ht="33" customHeight="1" x14ac:dyDescent="0.3">
      <c r="A40" s="10"/>
      <c r="B40" s="11"/>
      <c r="C40" s="75" t="s">
        <v>41</v>
      </c>
      <c r="D40" s="75"/>
      <c r="E40" s="11"/>
      <c r="F40" s="11"/>
      <c r="G40" s="11"/>
      <c r="H40" s="10"/>
      <c r="I40" s="10"/>
      <c r="J40" s="10"/>
      <c r="K40" s="10"/>
      <c r="L40" s="75" t="s">
        <v>42</v>
      </c>
      <c r="M40" s="75"/>
      <c r="N40" s="75"/>
      <c r="O40" s="75"/>
      <c r="P40" s="75"/>
      <c r="Q40" s="75"/>
      <c r="R40" s="12"/>
      <c r="S40" s="12"/>
      <c r="T40" s="6"/>
      <c r="U40" s="5"/>
    </row>
    <row r="41" spans="1:21" ht="33" customHeight="1" x14ac:dyDescent="0.3">
      <c r="B41" s="76"/>
      <c r="C41" s="76"/>
      <c r="D41" s="76"/>
      <c r="E41" s="9"/>
      <c r="F41" s="4"/>
      <c r="G41" s="7"/>
      <c r="H41" s="94"/>
      <c r="I41" s="94"/>
      <c r="J41" s="94"/>
      <c r="L41" s="76"/>
      <c r="M41" s="76"/>
      <c r="N41" s="76"/>
      <c r="O41" s="76"/>
      <c r="P41" s="76"/>
      <c r="Q41" s="9"/>
      <c r="R41" s="9"/>
      <c r="S41" s="9"/>
      <c r="T41" s="6"/>
      <c r="U41" s="5"/>
    </row>
    <row r="42" spans="1:21" ht="21" customHeight="1" x14ac:dyDescent="0.25">
      <c r="A42" s="1"/>
      <c r="I42" s="95"/>
      <c r="J42" s="95"/>
      <c r="K42" s="95"/>
      <c r="L42" s="95"/>
      <c r="M42" s="95"/>
      <c r="N42" s="8"/>
      <c r="O42" s="3"/>
      <c r="P42" s="3"/>
      <c r="Q42" s="3"/>
      <c r="R42" s="3"/>
      <c r="S42" s="3"/>
      <c r="T42" s="8"/>
    </row>
    <row r="43" spans="1:21" ht="21" customHeight="1" x14ac:dyDescent="0.25">
      <c r="A43" s="1"/>
    </row>
    <row r="44" spans="1:21" ht="21" customHeight="1" x14ac:dyDescent="0.25">
      <c r="A44" s="1"/>
    </row>
    <row r="45" spans="1:21" ht="21" customHeight="1" x14ac:dyDescent="0.25">
      <c r="A45" s="1"/>
    </row>
    <row r="46" spans="1:21" ht="21" customHeight="1" x14ac:dyDescent="0.25">
      <c r="A46" s="1"/>
    </row>
    <row r="47" spans="1:21" ht="21" customHeight="1" x14ac:dyDescent="0.25">
      <c r="A47" s="1"/>
    </row>
    <row r="48" spans="1:2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  <row r="429" spans="1:1" ht="21" customHeight="1" x14ac:dyDescent="0.25">
      <c r="A429" s="1"/>
    </row>
    <row r="430" spans="1:1" ht="21" customHeight="1" x14ac:dyDescent="0.25">
      <c r="A430" s="1"/>
    </row>
    <row r="431" spans="1:1" ht="21" customHeight="1" x14ac:dyDescent="0.25">
      <c r="A431" s="1"/>
    </row>
    <row r="432" spans="1:1" ht="21" customHeight="1" x14ac:dyDescent="0.25">
      <c r="A432" s="1"/>
    </row>
    <row r="433" spans="1:1" ht="21" customHeight="1" x14ac:dyDescent="0.25">
      <c r="A433" s="1"/>
    </row>
    <row r="434" spans="1:1" ht="21" customHeight="1" x14ac:dyDescent="0.25">
      <c r="A434" s="1"/>
    </row>
    <row r="435" spans="1:1" ht="21" customHeight="1" x14ac:dyDescent="0.25">
      <c r="A435" s="1"/>
    </row>
    <row r="436" spans="1:1" ht="21" customHeight="1" x14ac:dyDescent="0.25">
      <c r="A436" s="1"/>
    </row>
    <row r="437" spans="1:1" ht="21" customHeight="1" x14ac:dyDescent="0.25">
      <c r="A437" s="1"/>
    </row>
    <row r="438" spans="1:1" ht="21" customHeight="1" x14ac:dyDescent="0.25">
      <c r="A438" s="1"/>
    </row>
    <row r="439" spans="1:1" ht="21" customHeight="1" x14ac:dyDescent="0.25">
      <c r="A439" s="1"/>
    </row>
    <row r="440" spans="1:1" ht="21" customHeight="1" x14ac:dyDescent="0.25">
      <c r="A440" s="1"/>
    </row>
    <row r="441" spans="1:1" ht="21" customHeight="1" x14ac:dyDescent="0.25">
      <c r="A441" s="1"/>
    </row>
  </sheetData>
  <mergeCells count="43"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  <mergeCell ref="I42:M42"/>
    <mergeCell ref="H41:J41"/>
    <mergeCell ref="B41:D41"/>
    <mergeCell ref="L41:P41"/>
    <mergeCell ref="L40:Q40"/>
    <mergeCell ref="A1:U1"/>
    <mergeCell ref="C40:D40"/>
    <mergeCell ref="B39:D39"/>
    <mergeCell ref="A37:U37"/>
    <mergeCell ref="A38:U38"/>
    <mergeCell ref="L39:P39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39:J39"/>
    <mergeCell ref="A5:B5"/>
    <mergeCell ref="A7:B7"/>
    <mergeCell ref="D9:G9"/>
    <mergeCell ref="C7:E7"/>
    <mergeCell ref="S5:S11"/>
    <mergeCell ref="A9:C9"/>
    <mergeCell ref="Q5:Q10"/>
    <mergeCell ref="K5:K10"/>
    <mergeCell ref="L5:L10"/>
  </mergeCells>
  <phoneticPr fontId="1" type="noConversion"/>
  <conditionalFormatting sqref="H12:O31">
    <cfRule type="cellIs" dxfId="8" priority="3" stopIfTrue="1" operator="lessThanOrEqual">
      <formula>12</formula>
    </cfRule>
  </conditionalFormatting>
  <conditionalFormatting sqref="O14:O15">
    <cfRule type="cellIs" dxfId="7" priority="40" stopIfTrue="1" operator="lessThanOrEqual">
      <formula>12</formula>
    </cfRule>
  </conditionalFormatting>
  <conditionalFormatting sqref="P12:Q31 S12:S31">
    <cfRule type="cellIs" dxfId="6" priority="18" stopIfTrue="1" operator="between">
      <formula>"00"</formula>
      <formula>"12"</formula>
    </cfRule>
    <cfRule type="cellIs" dxfId="5" priority="19" stopIfTrue="1" operator="between">
      <formula>"UNO"</formula>
      <formula>"CERO"</formula>
    </cfRule>
  </conditionalFormatting>
  <conditionalFormatting sqref="R12:R31">
    <cfRule type="cellIs" dxfId="4" priority="1" stopIfTrue="1" operator="lessThanOrEqual">
      <formula>12</formula>
    </cfRule>
  </conditionalFormatting>
  <conditionalFormatting sqref="U13">
    <cfRule type="cellIs" dxfId="3" priority="54" stopIfTrue="1" operator="equal">
      <formula>"Repitente"</formula>
    </cfRule>
    <cfRule type="cellIs" dxfId="2" priority="55" stopIfTrue="1" operator="equal">
      <formula>"Desaprobado por Inasistencia"</formula>
    </cfRule>
  </conditionalFormatting>
  <conditionalFormatting sqref="U15:U31">
    <cfRule type="cellIs" dxfId="1" priority="4" stopIfTrue="1" operator="equal">
      <formula>"Repitente"</formula>
    </cfRule>
    <cfRule type="cellIs" dxfId="0" priority="5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aI et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2023-09-03T03:36:47Z</dcterms:modified>
</cp:coreProperties>
</file>